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hall\AppData\Local\Temp\Competitive Dialogue Tender Matrix_1168575\"/>
    </mc:Choice>
  </mc:AlternateContent>
  <xr:revisionPtr revIDLastSave="0" documentId="13_ncr:1_{5D5E0885-1BCB-49C4-94EB-D785AAD69A69}" xr6:coauthVersionLast="47" xr6:coauthVersionMax="47" xr10:uidLastSave="{00000000-0000-0000-0000-000000000000}"/>
  <bookViews>
    <workbookView xWindow="19090" yWindow="-110" windowWidth="19420" windowHeight="10420" xr2:uid="{00000000-000D-0000-FFFF-FFFF00000000}"/>
  </bookViews>
  <sheets>
    <sheet name="CDP Matrix" sheetId="2" r:id="rId1"/>
  </sheets>
  <definedNames>
    <definedName name="_xlnm.Print_Area" localSheetId="0">'CDP Matrix'!$A$1:$AH$21</definedName>
    <definedName name="_xlnm.Print_Titles" localSheetId="0">'CDP Matrix'!$2:$2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2" l="1"/>
  <c r="AG15" i="2" l="1"/>
  <c r="U15" i="2"/>
  <c r="U14" i="2"/>
  <c r="S14" i="2"/>
  <c r="L14" i="2"/>
  <c r="J14" i="2"/>
  <c r="G14" i="2"/>
  <c r="U13" i="2"/>
  <c r="S13" i="2"/>
  <c r="L13" i="2"/>
  <c r="J13" i="2"/>
  <c r="G13" i="2"/>
  <c r="U12" i="2"/>
  <c r="S12" i="2"/>
  <c r="L12" i="2"/>
  <c r="J12" i="2"/>
  <c r="G12" i="2"/>
  <c r="U11" i="2"/>
  <c r="S11" i="2"/>
  <c r="L11" i="2"/>
  <c r="J11" i="2"/>
  <c r="G11" i="2"/>
  <c r="U10" i="2"/>
  <c r="S10" i="2"/>
  <c r="L10" i="2"/>
  <c r="J10" i="2"/>
  <c r="G10" i="2"/>
  <c r="U9" i="2"/>
  <c r="S9" i="2"/>
  <c r="L9" i="2"/>
  <c r="J9" i="2"/>
  <c r="G9" i="2"/>
  <c r="U8" i="2"/>
  <c r="S8" i="2"/>
  <c r="L8" i="2"/>
  <c r="J8" i="2"/>
  <c r="G8" i="2"/>
  <c r="U7" i="2"/>
  <c r="S7" i="2"/>
  <c r="L7" i="2"/>
  <c r="J7" i="2"/>
  <c r="G7" i="2"/>
  <c r="U6" i="2"/>
  <c r="S6" i="2"/>
  <c r="L6" i="2"/>
  <c r="J6" i="2"/>
  <c r="G6" i="2"/>
  <c r="U5" i="2"/>
  <c r="U4" i="2"/>
  <c r="S4" i="2"/>
  <c r="Y4" i="2" s="1"/>
  <c r="AG4" i="2" s="1"/>
  <c r="L4" i="2"/>
  <c r="J4" i="2"/>
  <c r="U3" i="2"/>
  <c r="U2" i="2" l="1"/>
</calcChain>
</file>

<file path=xl/sharedStrings.xml><?xml version="1.0" encoding="utf-8"?>
<sst xmlns="http://schemas.openxmlformats.org/spreadsheetml/2006/main" count="78" uniqueCount="63">
  <si>
    <t>Name</t>
  </si>
  <si>
    <t xml:space="preserve">Total Score </t>
  </si>
  <si>
    <t>Land Zoned for Housing   Y or N</t>
  </si>
  <si>
    <t>Asking Price</t>
  </si>
  <si>
    <t>Number of private parking spaces with the property</t>
  </si>
  <si>
    <t>Is the property vacant?  (Y/N))</t>
  </si>
  <si>
    <t>No. of bed-rooms</t>
  </si>
  <si>
    <t>Scoring criteria</t>
  </si>
  <si>
    <t>Weightings</t>
  </si>
  <si>
    <t>Social Housing Demand  0-5</t>
  </si>
  <si>
    <t>Location (proximity to schools, shops, services)       0-5</t>
  </si>
  <si>
    <t>Suitability of house types proposed    0-5</t>
  </si>
  <si>
    <t>Value for Money    0-5</t>
  </si>
  <si>
    <t xml:space="preserve">Sustainability and tenure diversity  0-5 </t>
  </si>
  <si>
    <t>Utility services proximity       0-5</t>
  </si>
  <si>
    <t>Nature of Land       (topography...) 0-5</t>
  </si>
  <si>
    <t>Comments / other factors to be taken into consideration (e.g. timescale, quality etc)</t>
  </si>
  <si>
    <t>Area (acres)</t>
  </si>
  <si>
    <t>Y</t>
  </si>
  <si>
    <t>Seller/agent</t>
  </si>
  <si>
    <t>All-in-cost per square metre</t>
  </si>
  <si>
    <t>Number</t>
  </si>
  <si>
    <t>Total per type</t>
  </si>
  <si>
    <t>No. of bed-rooms x No. of houses</t>
  </si>
  <si>
    <t>No. of bed spaces</t>
  </si>
  <si>
    <t>No. of bed spaces x No. of houses</t>
  </si>
  <si>
    <t>Plng Prmssn            Y or N</t>
  </si>
  <si>
    <t>Decision and Notes</t>
  </si>
  <si>
    <t xml:space="preserve">Contact details of persons assessing </t>
  </si>
  <si>
    <t>Test</t>
  </si>
  <si>
    <t>Marks achievable without additional or reduced marks being applied</t>
  </si>
  <si>
    <t>Address of property offered for sale (house types etc)</t>
  </si>
  <si>
    <r>
      <t>Floor Area (m</t>
    </r>
    <r>
      <rPr>
        <b/>
        <vertAlign val="superscript"/>
        <sz val="10"/>
        <rFont val="Gill Sans MT"/>
        <family val="2"/>
      </rPr>
      <t>2</t>
    </r>
    <r>
      <rPr>
        <b/>
        <sz val="10"/>
        <rFont val="Gill Sans MT"/>
        <family val="2"/>
      </rPr>
      <t>)</t>
    </r>
  </si>
  <si>
    <t>12 months</t>
  </si>
  <si>
    <t xml:space="preserve">Scoring of submissions ~ TO BE COMPLETED BY MCC </t>
  </si>
  <si>
    <t>Year constructed / timescale (In months)</t>
  </si>
  <si>
    <t>BER (Actual or Provisional)</t>
  </si>
  <si>
    <t>Example 1 Site at ExampleGlade in Lowdemandtown</t>
  </si>
  <si>
    <t>Vendor/Developer 1</t>
  </si>
  <si>
    <t>2 bedroom example semi-d house</t>
  </si>
  <si>
    <t>oil</t>
  </si>
  <si>
    <t>C3</t>
  </si>
  <si>
    <t>Vendor/Developer 1 and partner/lender</t>
  </si>
  <si>
    <t>Example 2 Site at ExampleHeights in Highdemandtown</t>
  </si>
  <si>
    <t>3 bedroom example semi-d house</t>
  </si>
  <si>
    <t>heat pump</t>
  </si>
  <si>
    <t>Vendor/Developer 2</t>
  </si>
  <si>
    <t>price 1 for comparison</t>
  </si>
  <si>
    <t>price 2 for comparison</t>
  </si>
  <si>
    <t>Available in 2 months.</t>
  </si>
  <si>
    <t>A2</t>
  </si>
  <si>
    <t xml:space="preserve">Details of House(s) Proposed by Applicant / Developer </t>
  </si>
  <si>
    <t>Land Zoning</t>
  </si>
  <si>
    <t>Residential</t>
  </si>
  <si>
    <t>Signature</t>
  </si>
  <si>
    <t>Role</t>
  </si>
  <si>
    <t>Date</t>
  </si>
  <si>
    <t>Type of heating (gas, oil, electric etc) Specify brand proposed</t>
  </si>
  <si>
    <t>Proposal Description Ref (Section 3.0)</t>
  </si>
  <si>
    <t>A</t>
  </si>
  <si>
    <t xml:space="preserve">Additional or reduced marks based on comments / innovation / other factors / overall </t>
  </si>
  <si>
    <t>Details of Development Tender submissions received ~ COMPLETED BY APPLICANT</t>
  </si>
  <si>
    <t>Recommended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</si>
</sst>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1809]* #,##0_-;\-[$€-1809]* #,##0_-;_-[$€-1809]* &quot;-&quot;??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0"/>
      <color theme="1"/>
      <name val="Gill Sans MT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</font>
    <font>
      <b/>
      <sz val="12"/>
      <color theme="1"/>
      <name val="Gill Sans MT"/>
      <family val="2"/>
    </font>
    <font>
      <b/>
      <sz val="14"/>
      <name val="Gill Sans MT"/>
      <family val="2"/>
    </font>
    <font>
      <b/>
      <sz val="10"/>
      <name val="Gill Sans MT"/>
      <family val="2"/>
    </font>
    <font>
      <b/>
      <vertAlign val="superscript"/>
      <sz val="10"/>
      <name val="Gill Sans MT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16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7" fillId="3" borderId="2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0" fillId="3" borderId="5" xfId="0" applyFill="1" applyBorder="1"/>
    <xf numFmtId="0" fontId="7" fillId="3" borderId="4" xfId="0" applyFont="1" applyFill="1" applyBorder="1" applyAlignment="1">
      <alignment horizontal="left" vertical="top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5" fontId="0" fillId="4" borderId="1" xfId="0" applyNumberFormat="1" applyFill="1" applyBorder="1"/>
    <xf numFmtId="0" fontId="0" fillId="4" borderId="1" xfId="0" applyFill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165" fontId="0" fillId="4" borderId="1" xfId="0" applyNumberFormat="1" applyFill="1" applyBorder="1" applyAlignment="1">
      <alignment horizontal="center"/>
    </xf>
    <xf numFmtId="0" fontId="0" fillId="4" borderId="0" xfId="0" applyFill="1"/>
    <xf numFmtId="0" fontId="0" fillId="3" borderId="0" xfId="0" applyFill="1"/>
    <xf numFmtId="0" fontId="7" fillId="2" borderId="2" xfId="0" applyFont="1" applyFill="1" applyBorder="1" applyAlignment="1" applyProtection="1">
      <alignment vertical="top"/>
      <protection locked="0"/>
    </xf>
    <xf numFmtId="0" fontId="7" fillId="2" borderId="3" xfId="0" applyFont="1" applyFill="1" applyBorder="1" applyAlignment="1" applyProtection="1">
      <alignment vertical="top"/>
      <protection locked="0"/>
    </xf>
    <xf numFmtId="0" fontId="7" fillId="2" borderId="4" xfId="0" applyFont="1" applyFill="1" applyBorder="1" applyAlignment="1" applyProtection="1">
      <alignment vertical="top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>
      <alignment horizontal="center" wrapText="1"/>
    </xf>
    <xf numFmtId="164" fontId="0" fillId="0" borderId="1" xfId="0" applyNumberFormat="1" applyBorder="1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4" borderId="1" xfId="0" applyNumberFormat="1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vertic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3" xfId="0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2"/>
  <sheetViews>
    <sheetView tabSelected="1" view="pageBreakPreview" zoomScale="40" zoomScaleNormal="100" zoomScaleSheetLayoutView="40" workbookViewId="0">
      <pane xSplit="1" ySplit="2" topLeftCell="B3" activePane="bottomRight" state="frozen"/>
      <selection pane="topRight" activeCell="E1" sqref="E1"/>
      <selection pane="bottomLeft" activeCell="A3" sqref="A3"/>
      <selection pane="bottomRight" activeCell="AH7" sqref="AH7"/>
    </sheetView>
  </sheetViews>
  <sheetFormatPr defaultRowHeight="14.5" x14ac:dyDescent="0.35"/>
  <cols>
    <col min="1" max="1" width="21.26953125" customWidth="1"/>
    <col min="2" max="2" width="21.26953125" style="39" customWidth="1"/>
    <col min="3" max="5" width="12.7265625" customWidth="1"/>
    <col min="6" max="6" width="11.453125" customWidth="1"/>
    <col min="7" max="7" width="13.54296875" bestFit="1" customWidth="1"/>
    <col min="8" max="8" width="11.26953125" bestFit="1" customWidth="1"/>
    <col min="9" max="9" width="8.453125" customWidth="1"/>
    <col min="10" max="10" width="7.453125" customWidth="1"/>
    <col min="11" max="11" width="6.54296875" customWidth="1"/>
    <col min="12" max="12" width="6.81640625" customWidth="1"/>
    <col min="13" max="13" width="7.54296875" customWidth="1"/>
    <col min="14" max="14" width="9.26953125" customWidth="1"/>
    <col min="15" max="15" width="12.54296875" bestFit="1" customWidth="1"/>
    <col min="16" max="16" width="5.453125" customWidth="1"/>
    <col min="17" max="17" width="8.81640625" bestFit="1" customWidth="1"/>
    <col min="18" max="18" width="10.54296875" bestFit="1" customWidth="1"/>
    <col min="19" max="19" width="12.26953125" customWidth="1"/>
    <col min="20" max="20" width="18.453125" bestFit="1" customWidth="1"/>
    <col min="21" max="21" width="25.26953125" customWidth="1"/>
    <col min="23" max="24" width="12" customWidth="1"/>
    <col min="25" max="25" width="8.26953125" customWidth="1"/>
    <col min="27" max="27" width="8.453125" customWidth="1"/>
    <col min="28" max="28" width="8.7265625" customWidth="1"/>
    <col min="29" max="29" width="9.7265625" customWidth="1"/>
    <col min="30" max="30" width="7.7265625" customWidth="1"/>
    <col min="31" max="31" width="14.7265625" customWidth="1"/>
    <col min="32" max="32" width="16.26953125" customWidth="1"/>
    <col min="34" max="34" width="26.7265625" customWidth="1"/>
  </cols>
  <sheetData>
    <row r="1" spans="1:34" ht="24" customHeight="1" x14ac:dyDescent="0.35">
      <c r="A1" s="20" t="s">
        <v>61</v>
      </c>
      <c r="B1" s="36"/>
      <c r="C1" s="21"/>
      <c r="D1" s="21"/>
      <c r="E1" s="21"/>
      <c r="F1" s="21"/>
      <c r="G1" s="22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6" t="s">
        <v>34</v>
      </c>
      <c r="V1" s="11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ht="132.5" customHeight="1" x14ac:dyDescent="0.35">
      <c r="A2" s="24" t="s">
        <v>31</v>
      </c>
      <c r="B2" s="23" t="s">
        <v>58</v>
      </c>
      <c r="C2" s="23" t="s">
        <v>3</v>
      </c>
      <c r="D2" s="23" t="s">
        <v>17</v>
      </c>
      <c r="E2" s="23" t="s">
        <v>51</v>
      </c>
      <c r="F2" s="23" t="s">
        <v>21</v>
      </c>
      <c r="G2" s="23" t="s">
        <v>22</v>
      </c>
      <c r="H2" s="23" t="s">
        <v>52</v>
      </c>
      <c r="I2" s="23" t="s">
        <v>6</v>
      </c>
      <c r="J2" s="23" t="s">
        <v>23</v>
      </c>
      <c r="K2" s="23" t="s">
        <v>24</v>
      </c>
      <c r="L2" s="23" t="s">
        <v>25</v>
      </c>
      <c r="M2" s="23" t="s">
        <v>32</v>
      </c>
      <c r="N2" s="23" t="s">
        <v>35</v>
      </c>
      <c r="O2" s="23" t="s">
        <v>57</v>
      </c>
      <c r="P2" s="23" t="s">
        <v>36</v>
      </c>
      <c r="Q2" s="23" t="s">
        <v>5</v>
      </c>
      <c r="R2" s="23" t="s">
        <v>4</v>
      </c>
      <c r="S2" s="23" t="s">
        <v>20</v>
      </c>
      <c r="T2" s="23" t="s">
        <v>19</v>
      </c>
      <c r="U2" s="7" t="str">
        <f t="shared" ref="U2:U15" si="0">A2</f>
        <v>Address of property offered for sale (house types etc)</v>
      </c>
      <c r="V2" s="7" t="s">
        <v>9</v>
      </c>
      <c r="W2" s="7" t="s">
        <v>10</v>
      </c>
      <c r="X2" s="7" t="s">
        <v>11</v>
      </c>
      <c r="Y2" s="7" t="s">
        <v>12</v>
      </c>
      <c r="Z2" s="7" t="s">
        <v>13</v>
      </c>
      <c r="AA2" s="7" t="s">
        <v>26</v>
      </c>
      <c r="AB2" s="7" t="s">
        <v>2</v>
      </c>
      <c r="AC2" s="7" t="s">
        <v>14</v>
      </c>
      <c r="AD2" s="7" t="s">
        <v>15</v>
      </c>
      <c r="AE2" s="7" t="s">
        <v>16</v>
      </c>
      <c r="AF2" s="7" t="s">
        <v>60</v>
      </c>
      <c r="AG2" s="7" t="s">
        <v>1</v>
      </c>
      <c r="AH2" s="7" t="s">
        <v>27</v>
      </c>
    </row>
    <row r="3" spans="1:34" s="50" customFormat="1" ht="56.25" customHeight="1" x14ac:dyDescent="0.35">
      <c r="A3" s="40" t="s">
        <v>37</v>
      </c>
      <c r="B3" s="40"/>
      <c r="C3" s="41"/>
      <c r="D3" s="41"/>
      <c r="E3" s="41"/>
      <c r="F3" s="42"/>
      <c r="G3" s="43"/>
      <c r="H3" s="43"/>
      <c r="I3" s="44"/>
      <c r="J3" s="44"/>
      <c r="K3" s="44"/>
      <c r="L3" s="44"/>
      <c r="M3" s="44"/>
      <c r="N3" s="45"/>
      <c r="O3" s="44"/>
      <c r="P3" s="45"/>
      <c r="Q3" s="45"/>
      <c r="R3" s="58" t="s">
        <v>38</v>
      </c>
      <c r="S3" s="58"/>
      <c r="T3" s="58"/>
      <c r="U3" s="46" t="str">
        <f t="shared" si="0"/>
        <v>Example 1 Site at ExampleGlade in Lowdemandtown</v>
      </c>
      <c r="V3" s="47"/>
      <c r="W3" s="47"/>
      <c r="X3" s="47"/>
      <c r="Y3" s="48"/>
      <c r="Z3" s="47"/>
      <c r="AA3" s="47"/>
      <c r="AB3" s="47"/>
      <c r="AC3" s="47"/>
      <c r="AD3" s="47"/>
      <c r="AE3" s="47"/>
      <c r="AF3" s="47"/>
      <c r="AG3" s="48"/>
      <c r="AH3" s="49"/>
    </row>
    <row r="4" spans="1:34" s="50" customFormat="1" ht="50.15" customHeight="1" x14ac:dyDescent="0.35">
      <c r="A4" s="40" t="s">
        <v>39</v>
      </c>
      <c r="B4" s="40" t="s">
        <v>59</v>
      </c>
      <c r="C4" s="41">
        <v>100000</v>
      </c>
      <c r="D4" s="41"/>
      <c r="E4" s="41"/>
      <c r="F4" s="42">
        <v>10</v>
      </c>
      <c r="G4" s="43">
        <f>C4*F4</f>
        <v>1000000</v>
      </c>
      <c r="H4" s="43" t="s">
        <v>53</v>
      </c>
      <c r="I4" s="44">
        <v>2</v>
      </c>
      <c r="J4" s="44">
        <f t="shared" ref="J4" si="1">F4*I4</f>
        <v>20</v>
      </c>
      <c r="K4" s="44">
        <v>4</v>
      </c>
      <c r="L4" s="44">
        <f t="shared" ref="L4" si="2">F4*K4</f>
        <v>40</v>
      </c>
      <c r="M4" s="44">
        <v>75</v>
      </c>
      <c r="N4" s="45">
        <v>2010</v>
      </c>
      <c r="O4" s="44" t="s">
        <v>40</v>
      </c>
      <c r="P4" s="45" t="s">
        <v>41</v>
      </c>
      <c r="Q4" s="45" t="s">
        <v>18</v>
      </c>
      <c r="R4" s="42">
        <v>1</v>
      </c>
      <c r="S4" s="43">
        <f>C4/M4</f>
        <v>1333.3333333333333</v>
      </c>
      <c r="T4" s="33" t="s">
        <v>42</v>
      </c>
      <c r="U4" s="46" t="str">
        <f t="shared" si="0"/>
        <v>2 bedroom example semi-d house</v>
      </c>
      <c r="V4" s="47">
        <v>2</v>
      </c>
      <c r="W4" s="47">
        <v>5</v>
      </c>
      <c r="X4" s="47">
        <v>4</v>
      </c>
      <c r="Y4" s="48">
        <f>5*(1-(S4-$S$15)/($S$16-$S$15))</f>
        <v>11.481481481481481</v>
      </c>
      <c r="Z4" s="47">
        <v>5</v>
      </c>
      <c r="AA4" s="47" t="s">
        <v>18</v>
      </c>
      <c r="AB4" s="47" t="s">
        <v>18</v>
      </c>
      <c r="AC4" s="47">
        <v>5</v>
      </c>
      <c r="AD4" s="47">
        <v>5</v>
      </c>
      <c r="AE4" s="49" t="s">
        <v>49</v>
      </c>
      <c r="AF4" s="47"/>
      <c r="AG4" s="48">
        <f>((V4*$V$19)+(W4*$W$19)+(X4*$X$19)+(Y4*$Y$19)+(Z4*$Z$19)+(AC4*$AC$19)+(AD4*$AD$19)+(AF4*$AF$19))</f>
        <v>95.962962962962962</v>
      </c>
      <c r="AH4" s="49" t="s">
        <v>62</v>
      </c>
    </row>
    <row r="5" spans="1:34" s="50" customFormat="1" ht="56.25" customHeight="1" x14ac:dyDescent="0.35">
      <c r="A5" s="40" t="s">
        <v>43</v>
      </c>
      <c r="B5" s="40"/>
      <c r="C5" s="41"/>
      <c r="D5" s="41"/>
      <c r="E5" s="41"/>
      <c r="F5" s="42"/>
      <c r="G5" s="43"/>
      <c r="H5" s="43"/>
      <c r="I5" s="44"/>
      <c r="J5" s="44"/>
      <c r="K5" s="44"/>
      <c r="L5" s="44"/>
      <c r="M5" s="44"/>
      <c r="N5" s="45"/>
      <c r="O5" s="44"/>
      <c r="P5" s="45"/>
      <c r="Q5" s="45"/>
      <c r="R5" s="58" t="s">
        <v>38</v>
      </c>
      <c r="S5" s="58"/>
      <c r="T5" s="58"/>
      <c r="U5" s="46" t="str">
        <f t="shared" si="0"/>
        <v>Example 2 Site at ExampleHeights in Highdemandtown</v>
      </c>
      <c r="V5" s="47"/>
      <c r="W5" s="47"/>
      <c r="X5" s="47"/>
      <c r="Y5" s="48"/>
      <c r="Z5" s="47"/>
      <c r="AA5" s="47"/>
      <c r="AB5" s="47"/>
      <c r="AC5" s="47"/>
      <c r="AD5" s="47"/>
      <c r="AE5" s="47"/>
      <c r="AF5" s="47"/>
      <c r="AG5" s="48"/>
      <c r="AH5" s="49"/>
    </row>
    <row r="6" spans="1:34" s="50" customFormat="1" ht="50.15" customHeight="1" x14ac:dyDescent="0.35">
      <c r="A6" s="40" t="s">
        <v>44</v>
      </c>
      <c r="B6" s="40"/>
      <c r="C6" s="41">
        <v>200000</v>
      </c>
      <c r="D6" s="41"/>
      <c r="E6" s="41"/>
      <c r="F6" s="42">
        <v>12</v>
      </c>
      <c r="G6" s="43">
        <f t="shared" ref="G6:G14" si="3">C6*F6</f>
        <v>2400000</v>
      </c>
      <c r="H6" s="43" t="s">
        <v>53</v>
      </c>
      <c r="I6" s="44">
        <v>3</v>
      </c>
      <c r="J6" s="44">
        <f t="shared" ref="J6:J14" si="4">F6*I6</f>
        <v>36</v>
      </c>
      <c r="K6" s="44">
        <v>5</v>
      </c>
      <c r="L6" s="44">
        <f t="shared" ref="L6:L14" si="5">F6*K6</f>
        <v>60</v>
      </c>
      <c r="M6" s="44">
        <v>100</v>
      </c>
      <c r="N6" s="45" t="s">
        <v>33</v>
      </c>
      <c r="O6" s="44" t="s">
        <v>45</v>
      </c>
      <c r="P6" s="45" t="s">
        <v>50</v>
      </c>
      <c r="Q6" s="45" t="s">
        <v>18</v>
      </c>
      <c r="R6" s="51">
        <v>2</v>
      </c>
      <c r="S6" s="43">
        <f t="shared" ref="S6:S14" si="6">C6/M6</f>
        <v>2000</v>
      </c>
      <c r="T6" s="33" t="s">
        <v>46</v>
      </c>
      <c r="U6" s="46" t="str">
        <f t="shared" si="0"/>
        <v>3 bedroom example semi-d house</v>
      </c>
      <c r="V6" s="47"/>
      <c r="W6" s="47"/>
      <c r="X6" s="47"/>
      <c r="Y6" s="48"/>
      <c r="Z6" s="47"/>
      <c r="AA6" s="47"/>
      <c r="AB6" s="47"/>
      <c r="AC6" s="47"/>
      <c r="AD6" s="47"/>
      <c r="AE6" s="49"/>
      <c r="AF6" s="47"/>
      <c r="AG6" s="48"/>
      <c r="AH6" s="49"/>
    </row>
    <row r="7" spans="1:34" s="50" customFormat="1" ht="50.15" customHeight="1" x14ac:dyDescent="0.35">
      <c r="A7" s="40" t="s">
        <v>39</v>
      </c>
      <c r="B7" s="40"/>
      <c r="C7" s="41">
        <v>150000</v>
      </c>
      <c r="D7" s="41"/>
      <c r="E7" s="41"/>
      <c r="F7" s="42">
        <v>6</v>
      </c>
      <c r="G7" s="43">
        <f t="shared" si="3"/>
        <v>900000</v>
      </c>
      <c r="H7" s="43" t="s">
        <v>53</v>
      </c>
      <c r="I7" s="44">
        <v>2</v>
      </c>
      <c r="J7" s="44">
        <f t="shared" si="4"/>
        <v>12</v>
      </c>
      <c r="K7" s="44">
        <v>4</v>
      </c>
      <c r="L7" s="44">
        <f t="shared" si="5"/>
        <v>24</v>
      </c>
      <c r="M7" s="44">
        <v>75</v>
      </c>
      <c r="N7" s="45" t="s">
        <v>33</v>
      </c>
      <c r="O7" s="44" t="s">
        <v>40</v>
      </c>
      <c r="P7" s="45" t="s">
        <v>50</v>
      </c>
      <c r="Q7" s="45" t="s">
        <v>18</v>
      </c>
      <c r="R7" s="42">
        <v>2</v>
      </c>
      <c r="S7" s="43">
        <f t="shared" si="6"/>
        <v>2000</v>
      </c>
      <c r="T7" s="33" t="s">
        <v>46</v>
      </c>
      <c r="U7" s="46" t="str">
        <f t="shared" si="0"/>
        <v>2 bedroom example semi-d house</v>
      </c>
      <c r="V7" s="47"/>
      <c r="W7" s="47"/>
      <c r="X7" s="47"/>
      <c r="Y7" s="48"/>
      <c r="Z7" s="47"/>
      <c r="AA7" s="47"/>
      <c r="AB7" s="47"/>
      <c r="AC7" s="47"/>
      <c r="AD7" s="47"/>
      <c r="AE7" s="49"/>
      <c r="AF7" s="47"/>
      <c r="AG7" s="48"/>
      <c r="AH7" s="49"/>
    </row>
    <row r="8" spans="1:34" ht="50.15" customHeight="1" x14ac:dyDescent="0.35">
      <c r="A8" s="25"/>
      <c r="B8" s="37"/>
      <c r="C8" s="30">
        <v>180000</v>
      </c>
      <c r="D8" s="30"/>
      <c r="E8" s="30"/>
      <c r="F8" s="31"/>
      <c r="G8" s="3">
        <f t="shared" si="3"/>
        <v>0</v>
      </c>
      <c r="H8" s="3" t="s">
        <v>53</v>
      </c>
      <c r="I8" s="1"/>
      <c r="J8" s="1">
        <f t="shared" si="4"/>
        <v>0</v>
      </c>
      <c r="K8" s="1"/>
      <c r="L8" s="1">
        <f t="shared" si="5"/>
        <v>0</v>
      </c>
      <c r="M8" s="1"/>
      <c r="N8" s="2"/>
      <c r="O8" s="1"/>
      <c r="P8" s="2"/>
      <c r="Q8" s="2"/>
      <c r="R8" s="31"/>
      <c r="S8" s="3" t="e">
        <f t="shared" si="6"/>
        <v>#DIV/0!</v>
      </c>
      <c r="T8" s="5"/>
      <c r="U8" s="8">
        <f t="shared" si="0"/>
        <v>0</v>
      </c>
      <c r="V8" s="13"/>
      <c r="W8" s="13"/>
      <c r="X8" s="13"/>
      <c r="Y8" s="17"/>
      <c r="Z8" s="13"/>
      <c r="AA8" s="13"/>
      <c r="AB8" s="13"/>
      <c r="AC8" s="13"/>
      <c r="AD8" s="13"/>
      <c r="AE8" s="29"/>
      <c r="AF8" s="13"/>
      <c r="AG8" s="14"/>
      <c r="AH8" s="15"/>
    </row>
    <row r="9" spans="1:34" ht="50.15" customHeight="1" x14ac:dyDescent="0.35">
      <c r="A9" s="25"/>
      <c r="B9" s="37"/>
      <c r="C9" s="30"/>
      <c r="D9" s="30"/>
      <c r="E9" s="30"/>
      <c r="F9" s="31"/>
      <c r="G9" s="3">
        <f t="shared" si="3"/>
        <v>0</v>
      </c>
      <c r="H9" s="3"/>
      <c r="I9" s="1"/>
      <c r="J9" s="1">
        <f t="shared" si="4"/>
        <v>0</v>
      </c>
      <c r="K9" s="1"/>
      <c r="L9" s="1">
        <f t="shared" si="5"/>
        <v>0</v>
      </c>
      <c r="M9" s="1"/>
      <c r="N9" s="2"/>
      <c r="O9" s="1"/>
      <c r="P9" s="2"/>
      <c r="Q9" s="2"/>
      <c r="R9" s="31"/>
      <c r="S9" s="3" t="e">
        <f t="shared" si="6"/>
        <v>#DIV/0!</v>
      </c>
      <c r="T9" s="5"/>
      <c r="U9" s="8">
        <f t="shared" si="0"/>
        <v>0</v>
      </c>
      <c r="V9" s="13"/>
      <c r="W9" s="13"/>
      <c r="X9" s="13"/>
      <c r="Y9" s="17"/>
      <c r="Z9" s="13"/>
      <c r="AA9" s="13"/>
      <c r="AB9" s="13"/>
      <c r="AC9" s="13"/>
      <c r="AD9" s="13"/>
      <c r="AE9" s="29"/>
      <c r="AF9" s="13"/>
      <c r="AG9" s="14"/>
      <c r="AH9" s="15"/>
    </row>
    <row r="10" spans="1:34" ht="50.15" customHeight="1" x14ac:dyDescent="0.35">
      <c r="A10" s="25"/>
      <c r="B10" s="37"/>
      <c r="C10" s="30"/>
      <c r="D10" s="30"/>
      <c r="E10" s="30"/>
      <c r="F10" s="31"/>
      <c r="G10" s="3">
        <f t="shared" si="3"/>
        <v>0</v>
      </c>
      <c r="H10" s="3"/>
      <c r="I10" s="1"/>
      <c r="J10" s="1">
        <f t="shared" si="4"/>
        <v>0</v>
      </c>
      <c r="K10" s="1"/>
      <c r="L10" s="1">
        <f t="shared" si="5"/>
        <v>0</v>
      </c>
      <c r="M10" s="1"/>
      <c r="N10" s="2"/>
      <c r="O10" s="1"/>
      <c r="P10" s="2"/>
      <c r="Q10" s="2"/>
      <c r="R10" s="31"/>
      <c r="S10" s="3" t="e">
        <f t="shared" si="6"/>
        <v>#DIV/0!</v>
      </c>
      <c r="T10" s="5"/>
      <c r="U10" s="8">
        <f t="shared" si="0"/>
        <v>0</v>
      </c>
      <c r="V10" s="13"/>
      <c r="W10" s="13"/>
      <c r="X10" s="13"/>
      <c r="Y10" s="17"/>
      <c r="Z10" s="13"/>
      <c r="AA10" s="13"/>
      <c r="AB10" s="13"/>
      <c r="AC10" s="13"/>
      <c r="AD10" s="13"/>
      <c r="AE10" s="29"/>
      <c r="AF10" s="13"/>
      <c r="AG10" s="14"/>
      <c r="AH10" s="15"/>
    </row>
    <row r="11" spans="1:34" ht="50.15" customHeight="1" x14ac:dyDescent="0.35">
      <c r="A11" s="25"/>
      <c r="B11" s="37"/>
      <c r="C11" s="30"/>
      <c r="D11" s="30"/>
      <c r="E11" s="30"/>
      <c r="F11" s="31"/>
      <c r="G11" s="3">
        <f t="shared" si="3"/>
        <v>0</v>
      </c>
      <c r="H11" s="3"/>
      <c r="I11" s="1"/>
      <c r="J11" s="1">
        <f t="shared" si="4"/>
        <v>0</v>
      </c>
      <c r="K11" s="1"/>
      <c r="L11" s="1">
        <f t="shared" si="5"/>
        <v>0</v>
      </c>
      <c r="M11" s="1"/>
      <c r="N11" s="2"/>
      <c r="O11" s="1"/>
      <c r="P11" s="2"/>
      <c r="Q11" s="2"/>
      <c r="R11" s="31"/>
      <c r="S11" s="3" t="e">
        <f t="shared" si="6"/>
        <v>#DIV/0!</v>
      </c>
      <c r="T11" s="5"/>
      <c r="U11" s="8">
        <f t="shared" si="0"/>
        <v>0</v>
      </c>
      <c r="V11" s="13"/>
      <c r="W11" s="13"/>
      <c r="X11" s="13"/>
      <c r="Y11" s="17"/>
      <c r="Z11" s="13"/>
      <c r="AA11" s="13"/>
      <c r="AB11" s="13"/>
      <c r="AC11" s="13"/>
      <c r="AD11" s="13"/>
      <c r="AE11" s="29"/>
      <c r="AF11" s="13"/>
      <c r="AG11" s="14"/>
      <c r="AH11" s="15"/>
    </row>
    <row r="12" spans="1:34" ht="50.15" customHeight="1" x14ac:dyDescent="0.35">
      <c r="A12" s="25"/>
      <c r="B12" s="37"/>
      <c r="C12" s="30"/>
      <c r="D12" s="30"/>
      <c r="E12" s="30"/>
      <c r="F12" s="31"/>
      <c r="G12" s="3">
        <f t="shared" si="3"/>
        <v>0</v>
      </c>
      <c r="H12" s="3"/>
      <c r="I12" s="1"/>
      <c r="J12" s="1">
        <f t="shared" si="4"/>
        <v>0</v>
      </c>
      <c r="K12" s="1"/>
      <c r="L12" s="1">
        <f t="shared" si="5"/>
        <v>0</v>
      </c>
      <c r="M12" s="1"/>
      <c r="N12" s="2"/>
      <c r="O12" s="1"/>
      <c r="P12" s="2"/>
      <c r="Q12" s="2"/>
      <c r="R12" s="31"/>
      <c r="S12" s="3" t="e">
        <f t="shared" si="6"/>
        <v>#DIV/0!</v>
      </c>
      <c r="T12" s="5"/>
      <c r="U12" s="8">
        <f t="shared" si="0"/>
        <v>0</v>
      </c>
      <c r="V12" s="13"/>
      <c r="W12" s="13"/>
      <c r="X12" s="13"/>
      <c r="Y12" s="17"/>
      <c r="Z12" s="13"/>
      <c r="AA12" s="13"/>
      <c r="AB12" s="13"/>
      <c r="AC12" s="13"/>
      <c r="AD12" s="13"/>
      <c r="AE12" s="29"/>
      <c r="AF12" s="13"/>
      <c r="AG12" s="14"/>
      <c r="AH12" s="15"/>
    </row>
    <row r="13" spans="1:34" ht="50.15" customHeight="1" x14ac:dyDescent="0.35">
      <c r="A13" s="25"/>
      <c r="B13" s="37"/>
      <c r="C13" s="30"/>
      <c r="D13" s="30"/>
      <c r="E13" s="30"/>
      <c r="F13" s="31"/>
      <c r="G13" s="3">
        <f t="shared" si="3"/>
        <v>0</v>
      </c>
      <c r="H13" s="3"/>
      <c r="I13" s="1"/>
      <c r="J13" s="1">
        <f t="shared" si="4"/>
        <v>0</v>
      </c>
      <c r="K13" s="1"/>
      <c r="L13" s="1">
        <f t="shared" si="5"/>
        <v>0</v>
      </c>
      <c r="M13" s="1"/>
      <c r="N13" s="2"/>
      <c r="O13" s="1"/>
      <c r="P13" s="2"/>
      <c r="Q13" s="2"/>
      <c r="R13" s="31"/>
      <c r="S13" s="3" t="e">
        <f t="shared" si="6"/>
        <v>#DIV/0!</v>
      </c>
      <c r="T13" s="5"/>
      <c r="U13" s="8">
        <f t="shared" si="0"/>
        <v>0</v>
      </c>
      <c r="V13" s="13"/>
      <c r="W13" s="13"/>
      <c r="X13" s="13"/>
      <c r="Y13" s="17"/>
      <c r="Z13" s="13"/>
      <c r="AA13" s="13"/>
      <c r="AB13" s="13"/>
      <c r="AC13" s="13"/>
      <c r="AD13" s="13"/>
      <c r="AE13" s="29"/>
      <c r="AF13" s="13"/>
      <c r="AG13" s="14"/>
      <c r="AH13" s="15"/>
    </row>
    <row r="14" spans="1:34" ht="50.15" customHeight="1" x14ac:dyDescent="0.35">
      <c r="A14" s="25"/>
      <c r="B14" s="37"/>
      <c r="C14" s="30"/>
      <c r="D14" s="30"/>
      <c r="E14" s="30"/>
      <c r="F14" s="31"/>
      <c r="G14" s="3">
        <f t="shared" si="3"/>
        <v>0</v>
      </c>
      <c r="H14" s="3"/>
      <c r="I14" s="1"/>
      <c r="J14" s="1">
        <f t="shared" si="4"/>
        <v>0</v>
      </c>
      <c r="K14" s="1"/>
      <c r="L14" s="1">
        <f t="shared" si="5"/>
        <v>0</v>
      </c>
      <c r="M14" s="1"/>
      <c r="N14" s="2"/>
      <c r="O14" s="1"/>
      <c r="P14" s="2"/>
      <c r="Q14" s="2"/>
      <c r="R14" s="31"/>
      <c r="S14" s="3" t="e">
        <f t="shared" si="6"/>
        <v>#DIV/0!</v>
      </c>
      <c r="T14" s="5"/>
      <c r="U14" s="8">
        <f t="shared" si="0"/>
        <v>0</v>
      </c>
      <c r="V14" s="13"/>
      <c r="W14" s="13"/>
      <c r="X14" s="13"/>
      <c r="Y14" s="17"/>
      <c r="Z14" s="13"/>
      <c r="AA14" s="13"/>
      <c r="AB14" s="13"/>
      <c r="AC14" s="13"/>
      <c r="AD14" s="13"/>
      <c r="AE14" s="29"/>
      <c r="AF14" s="13"/>
      <c r="AG14" s="14"/>
      <c r="AH14" s="15"/>
    </row>
    <row r="15" spans="1:34" ht="50.15" customHeight="1" x14ac:dyDescent="0.35">
      <c r="A15" s="25" t="s">
        <v>29</v>
      </c>
      <c r="B15" s="37"/>
      <c r="C15" s="30"/>
      <c r="D15" s="30"/>
      <c r="E15" s="30"/>
      <c r="F15" s="31"/>
      <c r="G15" s="3"/>
      <c r="H15" s="3"/>
      <c r="I15" s="1"/>
      <c r="J15" s="1"/>
      <c r="K15" s="1"/>
      <c r="L15" s="1"/>
      <c r="M15" s="1"/>
      <c r="N15" s="2"/>
      <c r="O15" s="1"/>
      <c r="P15" s="2"/>
      <c r="Q15" s="2"/>
      <c r="R15" s="31"/>
      <c r="S15" s="1">
        <v>2500</v>
      </c>
      <c r="T15" s="5" t="s">
        <v>47</v>
      </c>
      <c r="U15" s="8" t="str">
        <f t="shared" si="0"/>
        <v>Test</v>
      </c>
      <c r="V15" s="13">
        <v>5</v>
      </c>
      <c r="W15" s="13">
        <v>5</v>
      </c>
      <c r="X15" s="13">
        <v>5</v>
      </c>
      <c r="Y15" s="32">
        <v>5</v>
      </c>
      <c r="Z15" s="13">
        <v>5</v>
      </c>
      <c r="AA15" s="13" t="s">
        <v>18</v>
      </c>
      <c r="AB15" s="13" t="s">
        <v>18</v>
      </c>
      <c r="AC15" s="13">
        <v>5</v>
      </c>
      <c r="AD15" s="13">
        <v>5</v>
      </c>
      <c r="AE15" s="13"/>
      <c r="AF15" s="13"/>
      <c r="AG15" s="14">
        <f>((V15*$V$19)+(W15*$W$19)+(X15*$X$19)+(Y15*$Y$19)+(Z15*$Z$19)+(AC15*$AC$19)+(AD15*$AD$19)+(AF15*$AF$19))</f>
        <v>100</v>
      </c>
      <c r="AH15" s="15" t="s">
        <v>30</v>
      </c>
    </row>
    <row r="16" spans="1:34" ht="50.15" customHeight="1" x14ac:dyDescent="0.35">
      <c r="A16" s="25"/>
      <c r="B16" s="37"/>
      <c r="C16" s="30"/>
      <c r="D16" s="30"/>
      <c r="E16" s="30"/>
      <c r="F16" s="31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31"/>
      <c r="S16" s="1">
        <v>3400</v>
      </c>
      <c r="T16" s="5" t="s">
        <v>48</v>
      </c>
      <c r="U16" s="8"/>
      <c r="V16" s="13"/>
      <c r="W16" s="13"/>
      <c r="X16" s="13"/>
      <c r="Y16" s="17"/>
      <c r="Z16" s="13"/>
      <c r="AA16" s="13"/>
      <c r="AB16" s="13"/>
      <c r="AC16" s="13"/>
      <c r="AD16" s="13"/>
      <c r="AE16" s="13"/>
      <c r="AF16" s="13"/>
      <c r="AG16" s="14"/>
      <c r="AH16" s="12"/>
    </row>
    <row r="17" spans="1:34" ht="21.75" customHeight="1" x14ac:dyDescent="0.35">
      <c r="A17" s="66" t="s">
        <v>28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8"/>
      <c r="V17" s="54" t="s">
        <v>7</v>
      </c>
      <c r="W17" s="54"/>
      <c r="X17" s="12"/>
      <c r="Y17" s="12"/>
      <c r="Z17" s="12"/>
      <c r="AA17" s="12"/>
      <c r="AB17" s="13"/>
      <c r="AC17" s="13"/>
      <c r="AD17" s="13"/>
      <c r="AE17" s="12"/>
      <c r="AF17" s="12"/>
      <c r="AG17" s="14"/>
      <c r="AH17" s="15"/>
    </row>
    <row r="18" spans="1:34" ht="21" customHeight="1" x14ac:dyDescent="0.35">
      <c r="A18" s="26" t="s">
        <v>0</v>
      </c>
      <c r="B18" s="35"/>
      <c r="C18" s="55" t="s">
        <v>54</v>
      </c>
      <c r="D18" s="56"/>
      <c r="E18" s="56"/>
      <c r="F18" s="56"/>
      <c r="G18" s="57"/>
      <c r="H18" s="55" t="s">
        <v>55</v>
      </c>
      <c r="I18" s="56"/>
      <c r="J18" s="56"/>
      <c r="K18" s="55" t="s">
        <v>56</v>
      </c>
      <c r="L18" s="56"/>
      <c r="M18" s="56"/>
      <c r="N18" s="56"/>
      <c r="O18" s="27"/>
      <c r="P18" s="27"/>
      <c r="Q18" s="26"/>
      <c r="R18" s="26"/>
      <c r="S18" s="67"/>
      <c r="T18" s="67"/>
      <c r="U18" s="9"/>
      <c r="V18" s="52" t="s">
        <v>8</v>
      </c>
      <c r="W18" s="53"/>
      <c r="X18" s="16"/>
      <c r="Y18" s="12"/>
      <c r="Z18" s="12"/>
      <c r="AA18" s="12"/>
      <c r="AB18" s="13"/>
      <c r="AC18" s="13"/>
      <c r="AD18" s="13"/>
      <c r="AE18" s="12"/>
      <c r="AF18" s="12"/>
      <c r="AG18" s="14"/>
      <c r="AH18" s="15"/>
    </row>
    <row r="19" spans="1:34" ht="25" customHeight="1" x14ac:dyDescent="0.35">
      <c r="A19" s="28"/>
      <c r="B19" s="38"/>
      <c r="C19" s="59"/>
      <c r="D19" s="59"/>
      <c r="E19" s="59"/>
      <c r="F19" s="59"/>
      <c r="G19" s="59"/>
      <c r="H19" s="63"/>
      <c r="I19" s="64"/>
      <c r="J19" s="65"/>
      <c r="K19" s="60"/>
      <c r="L19" s="61"/>
      <c r="M19" s="61"/>
      <c r="N19" s="62"/>
      <c r="O19" s="34"/>
      <c r="P19" s="34"/>
      <c r="Q19" s="4"/>
      <c r="R19" s="4"/>
      <c r="S19" s="1"/>
      <c r="T19" s="1"/>
      <c r="U19" s="10"/>
      <c r="V19" s="12">
        <v>5</v>
      </c>
      <c r="W19" s="12">
        <v>4</v>
      </c>
      <c r="X19" s="12">
        <v>2</v>
      </c>
      <c r="Y19" s="12">
        <v>2</v>
      </c>
      <c r="Z19" s="12">
        <v>5</v>
      </c>
      <c r="AA19" s="12">
        <v>0</v>
      </c>
      <c r="AB19" s="13">
        <v>0</v>
      </c>
      <c r="AC19" s="13">
        <v>1</v>
      </c>
      <c r="AD19" s="13">
        <v>1</v>
      </c>
      <c r="AE19" s="12">
        <v>0</v>
      </c>
      <c r="AF19" s="12">
        <v>1</v>
      </c>
      <c r="AG19" s="18"/>
      <c r="AH19" s="18"/>
    </row>
    <row r="20" spans="1:34" ht="25" customHeight="1" x14ac:dyDescent="0.35">
      <c r="A20" s="28"/>
      <c r="B20" s="38"/>
      <c r="C20" s="59"/>
      <c r="D20" s="59"/>
      <c r="E20" s="59"/>
      <c r="F20" s="59"/>
      <c r="G20" s="59"/>
      <c r="H20" s="63"/>
      <c r="I20" s="64"/>
      <c r="J20" s="65"/>
      <c r="K20" s="60"/>
      <c r="L20" s="61"/>
      <c r="M20" s="61"/>
      <c r="N20" s="62"/>
      <c r="O20" s="34"/>
      <c r="P20" s="34"/>
      <c r="Q20" s="1"/>
      <c r="R20" s="1"/>
      <c r="S20" s="1"/>
      <c r="T20" s="1"/>
      <c r="U20" s="19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25" customHeight="1" x14ac:dyDescent="0.35">
      <c r="A21" s="28"/>
      <c r="B21" s="38"/>
      <c r="C21" s="59"/>
      <c r="D21" s="59"/>
      <c r="E21" s="59"/>
      <c r="F21" s="59"/>
      <c r="G21" s="59"/>
      <c r="H21" s="63"/>
      <c r="I21" s="64"/>
      <c r="J21" s="65"/>
      <c r="K21" s="60"/>
      <c r="L21" s="61"/>
      <c r="M21" s="61"/>
      <c r="N21" s="62"/>
      <c r="O21" s="34"/>
      <c r="P21" s="34"/>
      <c r="Q21" s="1"/>
      <c r="R21" s="1"/>
      <c r="S21" s="1"/>
      <c r="T21" s="1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x14ac:dyDescent="0.35">
      <c r="H22" s="33"/>
    </row>
  </sheetData>
  <sheetProtection selectLockedCells="1"/>
  <mergeCells count="18">
    <mergeCell ref="C20:G20"/>
    <mergeCell ref="C21:G21"/>
    <mergeCell ref="A17:T17"/>
    <mergeCell ref="S18:T18"/>
    <mergeCell ref="H18:J18"/>
    <mergeCell ref="K20:N20"/>
    <mergeCell ref="K21:N21"/>
    <mergeCell ref="H20:J20"/>
    <mergeCell ref="H21:J21"/>
    <mergeCell ref="V18:W18"/>
    <mergeCell ref="V17:W17"/>
    <mergeCell ref="C18:G18"/>
    <mergeCell ref="R3:T3"/>
    <mergeCell ref="C19:G19"/>
    <mergeCell ref="R5:T5"/>
    <mergeCell ref="K18:N18"/>
    <mergeCell ref="K19:N19"/>
    <mergeCell ref="H19:J19"/>
  </mergeCells>
  <pageMargins left="0.70866141732283472" right="0.70866141732283472" top="0.74803149606299213" bottom="0.74803149606299213" header="0.31496062992125984" footer="0.31496062992125984"/>
  <pageSetup paperSize="8" scale="44" fitToHeight="2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505222D4F824CAE8E8968E441CDEE" ma:contentTypeVersion="13" ma:contentTypeDescription="Create a new document." ma:contentTypeScope="" ma:versionID="f63e02e7d1db9231645acac320cb54fb">
  <xsd:schema xmlns:xsd="http://www.w3.org/2001/XMLSchema" xmlns:xs="http://www.w3.org/2001/XMLSchema" xmlns:p="http://schemas.microsoft.com/office/2006/metadata/properties" xmlns:ns3="7b5b90a8-55d9-4e85-9b07-92ae45c3ca4d" xmlns:ns4="91d75c1c-fd5f-4567-ab26-49aae711cf24" targetNamespace="http://schemas.microsoft.com/office/2006/metadata/properties" ma:root="true" ma:fieldsID="563c186e5969d969e95dddc9281371d1" ns3:_="" ns4:_="">
    <xsd:import namespace="7b5b90a8-55d9-4e85-9b07-92ae45c3ca4d"/>
    <xsd:import namespace="91d75c1c-fd5f-4567-ab26-49aae711cf2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b90a8-55d9-4e85-9b07-92ae45c3ca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d75c1c-fd5f-4567-ab26-49aae711c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9B4666-414F-41F6-9610-E99FD0CCD6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b90a8-55d9-4e85-9b07-92ae45c3ca4d"/>
    <ds:schemaRef ds:uri="91d75c1c-fd5f-4567-ab26-49aae711c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81E440-262E-4D72-81A9-D196F5CD8B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1d75c1c-fd5f-4567-ab26-49aae711cf24"/>
    <ds:schemaRef ds:uri="7b5b90a8-55d9-4e85-9b07-92ae45c3ca4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DD7AEC-F8B9-44BD-A382-39140B0599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CDP Matrix</vt:lpstr>
      <vt:lpstr>'CDP Matrix'!Print_Area</vt:lpstr>
      <vt:lpstr>'CDP Matrix'!Print_Titles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Maccinna, Lorcan</dc:creator>
  <cp:lastModifiedBy>Mark Hall</cp:lastModifiedBy>
  <cp:lastPrinted>2018-07-16T14:42:41Z</cp:lastPrinted>
  <dcterms:created xsi:type="dcterms:W3CDTF">2015-03-26T15:51:21Z</dcterms:created>
  <dcterms:modified xsi:type="dcterms:W3CDTF">2025-04-16T13:25:53Z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0x010100B47505222D4F824CAE8E8968E441CDEE</vt:lpwstr>
  </property>
</Properties>
</file>